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SECRETARIA DE AGRICULTURA\2025\03 - MARÇO\INSTALAÇÃO DE MATA BURRO - LICITAÇÃO\"/>
    </mc:Choice>
  </mc:AlternateContent>
  <xr:revisionPtr revIDLastSave="0" documentId="13_ncr:1_{8084A9E1-C072-45C2-80B2-EF0D14D4CE55}" xr6:coauthVersionLast="47" xr6:coauthVersionMax="47" xr10:uidLastSave="{00000000-0000-0000-0000-000000000000}"/>
  <bookViews>
    <workbookView xWindow="-109" yWindow="-109" windowWidth="26301" windowHeight="14169" activeTab="2" xr2:uid="{00000000-000D-0000-FFFF-FFFF00000000}"/>
  </bookViews>
  <sheets>
    <sheet name="PO" sheetId="1" r:id="rId1"/>
    <sheet name="COMPOSIÇÕES" sheetId="10" r:id="rId2"/>
    <sheet name="BDI (2)" sheetId="5" r:id="rId3"/>
  </sheets>
  <externalReferences>
    <externalReference r:id="rId4"/>
  </externalReferences>
  <definedNames>
    <definedName name="_xlnm.Print_Area" localSheetId="2">'BDI (2)'!$A$1:$F$43</definedName>
    <definedName name="_xlnm.Database">TEXT(Import.DataBase,"mm-aaaa")</definedName>
    <definedName name="CR">#N/A</definedName>
    <definedName name="Import.DataBase">[1]DADOS!$A$38</definedName>
    <definedName name="Referencia.Descricao">IF(ISNUMBER([1]PO!linhaSINAPIxls),INDEX(INDIRECT("'[Referência "&amp;_xlnm.Database&amp;".xls]Banco'!$b:$g"),[1]PO!linhaSINAPIxls,3),"")</definedName>
    <definedName name="Referencia.Unidade">IF(ISNUMBER([1]PO!linhaSINAPIxls),INDEX(INDIRECT("'[Referência "&amp;_xlnm.Database&amp;".xls]Banco'!$b:$g"),[1]PO!linhaSINAPIxls,4),"")</definedName>
    <definedName name="TipoOrçamento">"BASE"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0" l="1"/>
  <c r="H15" i="1" l="1"/>
  <c r="I15" i="1" s="1"/>
  <c r="G16" i="10"/>
  <c r="G15" i="10"/>
  <c r="G9" i="10"/>
  <c r="G8" i="10"/>
  <c r="G7" i="10"/>
  <c r="G5" i="10"/>
  <c r="G4" i="10"/>
  <c r="G3" i="10" l="1"/>
  <c r="G19" i="1" s="1"/>
  <c r="H19" i="1" s="1"/>
  <c r="I19" i="1" s="1"/>
  <c r="I18" i="1" s="1"/>
  <c r="G14" i="10"/>
  <c r="G16" i="1" s="1"/>
  <c r="H16" i="1" s="1"/>
  <c r="I16" i="1" s="1"/>
  <c r="I14" i="1" s="1"/>
  <c r="G12" i="1" l="1"/>
  <c r="H12" i="1" s="1"/>
  <c r="I12" i="1" s="1"/>
  <c r="I11" i="1" s="1"/>
  <c r="I20" i="1" s="1"/>
  <c r="I21" i="1" s="1"/>
  <c r="I22" i="1" s="1"/>
  <c r="B14" i="5"/>
  <c r="B20" i="5" s="1"/>
  <c r="A21" i="1" s="1"/>
</calcChain>
</file>

<file path=xl/sharedStrings.xml><?xml version="1.0" encoding="utf-8"?>
<sst xmlns="http://schemas.openxmlformats.org/spreadsheetml/2006/main" count="114" uniqueCount="89">
  <si>
    <t>ORÇAMENTO SINTÉTICO</t>
  </si>
  <si>
    <t>Referência - Código</t>
  </si>
  <si>
    <t>ITEM</t>
  </si>
  <si>
    <t>SERVIÇO</t>
  </si>
  <si>
    <t>UNID.</t>
  </si>
  <si>
    <t>QUANT.</t>
  </si>
  <si>
    <t xml:space="preserve"> VALOR UNIT. </t>
  </si>
  <si>
    <t xml:space="preserve"> VALOR TOTAL </t>
  </si>
  <si>
    <t>1.1</t>
  </si>
  <si>
    <t>2.1</t>
  </si>
  <si>
    <t> SUB-TOTAL</t>
  </si>
  <si>
    <t xml:space="preserve">B.D.I: </t>
  </si>
  <si>
    <t> T O T A L    G E R A L</t>
  </si>
  <si>
    <t xml:space="preserve">REFERENCIA DE PREÇO: SETOP/SINAPI DESONERADO </t>
  </si>
  <si>
    <t>MÊS</t>
  </si>
  <si>
    <t>m²</t>
  </si>
  <si>
    <t>3.1</t>
  </si>
  <si>
    <t>______________________________________________________</t>
  </si>
  <si>
    <t>OBJETO</t>
  </si>
  <si>
    <t>ENDEREÇO</t>
  </si>
  <si>
    <t>DESONERADO</t>
  </si>
  <si>
    <t>Parcela</t>
  </si>
  <si>
    <t>%</t>
  </si>
  <si>
    <t>1 Quartil</t>
  </si>
  <si>
    <t>Médio</t>
  </si>
  <si>
    <t>3 quartil</t>
  </si>
  <si>
    <t>Administração Central</t>
  </si>
  <si>
    <t>Seguro e Garantia</t>
  </si>
  <si>
    <t>Riscos</t>
  </si>
  <si>
    <t>Despesas financeiras</t>
  </si>
  <si>
    <t>Lucro</t>
  </si>
  <si>
    <t>Impostos</t>
  </si>
  <si>
    <t>PIS + COFINS</t>
  </si>
  <si>
    <t>ISS</t>
  </si>
  <si>
    <t>CPRB*</t>
  </si>
  <si>
    <t>TOTAL</t>
  </si>
  <si>
    <t xml:space="preserve">PLANILHA DE BDI ANALITICO </t>
  </si>
  <si>
    <t>2.2</t>
  </si>
  <si>
    <t>m³</t>
  </si>
  <si>
    <t>CÓDIGO</t>
  </si>
  <si>
    <t>DESCRIÇÃO</t>
  </si>
  <si>
    <t>UNIDADE</t>
  </si>
  <si>
    <t>INSTALAÇÃO DE MATA BURROS</t>
  </si>
  <si>
    <t>SECRETARIA DE AGRICULTURA, PECUARIA, ABASTECEIMENTO E AGRONEGOCIOS DE ARAGUARI</t>
  </si>
  <si>
    <t>MOBILIZAÇÃO</t>
  </si>
  <si>
    <t>MOBILIZAÇÃO E DESMOBILIZAÇÃO OBRA
DISTANTE DE CENTRO URBANO COM ENTRE 1.000.000,01 E 3.000.000,</t>
  </si>
  <si>
    <t>ADMINISTRAÇÃO</t>
  </si>
  <si>
    <t>SETOP</t>
  </si>
  <si>
    <t>ENCARREGADO GERAL DE OBRAS COM ENCARGOS COMPLEMENTARES</t>
  </si>
  <si>
    <t>COMPOSIÇÃO                     CPU - 002</t>
  </si>
  <si>
    <t>VEICULO TIPO PICAPE</t>
  </si>
  <si>
    <t>SUB TOTAL</t>
  </si>
  <si>
    <t>INSTALAÇÃO DE MATA BURRO</t>
  </si>
  <si>
    <t>COMPOSIÇÃO           CPU-001</t>
  </si>
  <si>
    <t>BASE</t>
  </si>
  <si>
    <t>CPU-001</t>
  </si>
  <si>
    <t>COMP.</t>
  </si>
  <si>
    <t>UNID</t>
  </si>
  <si>
    <t>QUANT</t>
  </si>
  <si>
    <t>ED-50381</t>
  </si>
  <si>
    <t>PEDREIRO COM ENCARGOS COMPLEMENTARES</t>
  </si>
  <si>
    <t>HORA</t>
  </si>
  <si>
    <t>ED-50367</t>
  </si>
  <si>
    <t>SERVENTE COM ENCARGOS COMPLEMENTARES</t>
  </si>
  <si>
    <t>Escavação mecânica de valas em material de 1ª categoria  (Execução, incluindo remoção para fora do leito estradal)</t>
  </si>
  <si>
    <t>TRANSPORTE DE MATERIAL DE QUALQUER NATUREZA EM CAMINHÃO DMT &gt; 5 KM (DENTRO DO PERÍMETRO URBANO)</t>
  </si>
  <si>
    <t>m³ x Km</t>
  </si>
  <si>
    <t>PREÇO UNIT (R$)</t>
  </si>
  <si>
    <t>PREÇO TOTAL (R$)</t>
  </si>
  <si>
    <t>CPU-002</t>
  </si>
  <si>
    <t>CO-28364</t>
  </si>
  <si>
    <t>VEÍCULO TIPO PICAPE LEVE, COM CAPACIDADE PARA CINCO (5) LUGARES, OBEDECIDOS OS SEGUINTES REQUISITOS MÍNIMOS: TER NO MÁXIMO UM (1) ANO DE USO, ATÉ 20.000KM RODADOS, POTÊNCIA MÍNIMA DE 100CV, DIREÇÃO ASSISTIDA, AR CONDICIONADO, DESEMBAÇADOR DE VIDROS, RÁDIO AM/FM, EMPLACADO, COM SEGURO TOTAL (CUSTO FIXO), EXCLUSIVE QUILÔMETRO RODADO (CUSTO VARIÁVEL)</t>
  </si>
  <si>
    <t>mês</t>
  </si>
  <si>
    <t>SINAPI</t>
  </si>
  <si>
    <t>GASOLINA COMUM</t>
  </si>
  <si>
    <t>LITRO</t>
  </si>
  <si>
    <t xml:space="preserve"> VALOR TOTAL</t>
  </si>
  <si>
    <t>CELIOMAR FRAGAS DA COSTA - ENGENHEIRO AGRÔNOMO</t>
  </si>
  <si>
    <t>Secretaria de Agricultura, Pecuária, Abastecimento e Agronegócios</t>
  </si>
  <si>
    <t>ED-49780</t>
  </si>
  <si>
    <t>CONCRETO CICLÓPICO, FCK 15MPA, COM ADIÇÃO DE 30% DE PEDRA DE MÃO, INCLUSIVE LANÇAMENTO, ADENSAMENTO E ACABAMENTO (Execução, incluindo o fornecimento e transporte dos agregados)</t>
  </si>
  <si>
    <t>RO-00220</t>
  </si>
  <si>
    <t>ED-49810</t>
  </si>
  <si>
    <t>FÔRMA E DESFORMA PARA VIGA-CINTA/BLOCO COM TÁBUA E SARRAFO, REAPROVEITAMENTO (3X) (FUNDAÇÃO) (Execução, incluindo desforma, fornecimento e transporte de todos os materiais)</t>
  </si>
  <si>
    <t>ED-29232</t>
  </si>
  <si>
    <t>Rua Professor João Batista da Costa, nº 54, Bairro: Maria Eugênia
CEP: 38.441-121</t>
  </si>
  <si>
    <t>REGISTRO DE PREÇOS PARA EVENTUAL E FUTURA CONTRATAÇÃO DE EMPRESA ESPECIALIZADA NA INSTALAÇÃO E DE MATA-BURROS NA ZONA RURAL DE ARAGUARI. O SERVIÇO ABRANGE O FORNECIMENTO DE MATERIAIS, MÃO DE OBRA QUALIFICADA, TRANSPORTE E TODOS OS SERVIÇOS NECESSÁRIOS À EXECUÇÃO COMPLETA DA OBRA, INCLUINDO A MOBILIZAÇÃO E DESMOBILIZAÇÃO DA EQUIPE TÉCNICA EM VEÍCULO APROPRIADO, PELO PERÍODO DE 12 (DOZE) MESES PODENDO SER PRORROGADO POR MAIS 12 (DOZE) MESES.</t>
  </si>
  <si>
    <t xml:space="preserve">SINAPI                      93572         JANEIRO/2025        </t>
  </si>
  <si>
    <t>SETOP                        ED-50389          OUTUBRO/2024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</si>
</sst>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339966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339966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rgb="FFFFFFF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FFFFFF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3">
    <xf numFmtId="0" fontId="0" fillId="0" borderId="0" xfId="0"/>
    <xf numFmtId="164" fontId="8" fillId="3" borderId="7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39" fontId="8" fillId="3" borderId="7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10" fontId="4" fillId="3" borderId="7" xfId="1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vertical="center" wrapText="1"/>
    </xf>
    <xf numFmtId="164" fontId="8" fillId="3" borderId="24" xfId="0" applyNumberFormat="1" applyFont="1" applyFill="1" applyBorder="1" applyAlignment="1">
      <alignment horizontal="center" vertical="center" wrapText="1"/>
    </xf>
    <xf numFmtId="0" fontId="4" fillId="7" borderId="33" xfId="0" applyFont="1" applyFill="1" applyBorder="1" applyAlignment="1">
      <alignment horizontal="center" vertical="center" wrapText="1"/>
    </xf>
    <xf numFmtId="0" fontId="4" fillId="7" borderId="34" xfId="0" applyFont="1" applyFill="1" applyBorder="1" applyAlignment="1">
      <alignment horizontal="center" vertical="center" wrapText="1"/>
    </xf>
    <xf numFmtId="0" fontId="4" fillId="7" borderId="34" xfId="0" applyFont="1" applyFill="1" applyBorder="1" applyAlignment="1">
      <alignment vertical="center" wrapText="1"/>
    </xf>
    <xf numFmtId="0" fontId="9" fillId="7" borderId="34" xfId="0" applyFont="1" applyFill="1" applyBorder="1" applyAlignment="1">
      <alignment horizontal="center" vertical="center" wrapText="1"/>
    </xf>
    <xf numFmtId="39" fontId="5" fillId="7" borderId="34" xfId="0" applyNumberFormat="1" applyFont="1" applyFill="1" applyBorder="1" applyAlignment="1">
      <alignment horizontal="center" vertical="center" wrapText="1"/>
    </xf>
    <xf numFmtId="164" fontId="5" fillId="7" borderId="34" xfId="0" applyNumberFormat="1" applyFont="1" applyFill="1" applyBorder="1" applyAlignment="1">
      <alignment horizontal="center" vertical="center" wrapText="1"/>
    </xf>
    <xf numFmtId="164" fontId="8" fillId="7" borderId="35" xfId="0" applyNumberFormat="1" applyFont="1" applyFill="1" applyBorder="1" applyAlignment="1">
      <alignment horizontal="center" vertical="center" wrapText="1"/>
    </xf>
    <xf numFmtId="164" fontId="6" fillId="7" borderId="27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64" fontId="4" fillId="3" borderId="13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8" fillId="7" borderId="3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39" fontId="8" fillId="3" borderId="13" xfId="0" applyNumberFormat="1" applyFont="1" applyFill="1" applyBorder="1" applyAlignment="1">
      <alignment horizontal="center" vertical="center" wrapText="1"/>
    </xf>
    <xf numFmtId="164" fontId="8" fillId="3" borderId="13" xfId="0" applyNumberFormat="1" applyFont="1" applyFill="1" applyBorder="1" applyAlignment="1">
      <alignment horizontal="center" vertical="center" wrapText="1"/>
    </xf>
    <xf numFmtId="164" fontId="8" fillId="3" borderId="38" xfId="0" applyNumberFormat="1" applyFont="1" applyFill="1" applyBorder="1" applyAlignment="1">
      <alignment horizontal="center" vertical="center" wrapText="1"/>
    </xf>
    <xf numFmtId="164" fontId="8" fillId="3" borderId="14" xfId="0" applyNumberFormat="1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39" fontId="8" fillId="8" borderId="13" xfId="0" applyNumberFormat="1" applyFont="1" applyFill="1" applyBorder="1" applyAlignment="1">
      <alignment horizontal="center" vertical="center" wrapText="1"/>
    </xf>
    <xf numFmtId="164" fontId="8" fillId="8" borderId="13" xfId="0" applyNumberFormat="1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vertical="center" wrapText="1"/>
    </xf>
    <xf numFmtId="0" fontId="12" fillId="0" borderId="0" xfId="0" applyFont="1"/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4" fontId="13" fillId="8" borderId="7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Border="1"/>
    <xf numFmtId="0" fontId="12" fillId="0" borderId="7" xfId="0" applyFont="1" applyBorder="1"/>
    <xf numFmtId="4" fontId="12" fillId="0" borderId="7" xfId="0" applyNumberFormat="1" applyFont="1" applyBorder="1"/>
    <xf numFmtId="164" fontId="6" fillId="8" borderId="14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6" fillId="5" borderId="30" xfId="0" applyFont="1" applyFill="1" applyBorder="1" applyAlignment="1">
      <alignment horizontal="center" vertical="center" wrapText="1" readingOrder="1"/>
    </xf>
    <xf numFmtId="0" fontId="16" fillId="5" borderId="31" xfId="0" applyFont="1" applyFill="1" applyBorder="1" applyAlignment="1">
      <alignment horizontal="center" vertical="center" wrapText="1" readingOrder="1"/>
    </xf>
    <xf numFmtId="0" fontId="16" fillId="5" borderId="32" xfId="0" applyFont="1" applyFill="1" applyBorder="1" applyAlignment="1">
      <alignment horizontal="center" vertical="center" wrapText="1" readingOrder="1"/>
    </xf>
    <xf numFmtId="0" fontId="17" fillId="4" borderId="29" xfId="0" applyFont="1" applyFill="1" applyBorder="1" applyAlignment="1">
      <alignment horizontal="left" vertical="center" wrapText="1" readingOrder="1"/>
    </xf>
    <xf numFmtId="10" fontId="17" fillId="0" borderId="13" xfId="1" applyNumberFormat="1" applyFont="1" applyFill="1" applyBorder="1" applyAlignment="1">
      <alignment horizontal="center" vertical="center" wrapText="1" readingOrder="1"/>
    </xf>
    <xf numFmtId="0" fontId="17" fillId="0" borderId="13" xfId="0" applyFont="1" applyBorder="1" applyAlignment="1">
      <alignment horizontal="center" vertical="center" wrapText="1" readingOrder="1"/>
    </xf>
    <xf numFmtId="9" fontId="17" fillId="0" borderId="13" xfId="0" applyNumberFormat="1" applyFont="1" applyBorder="1" applyAlignment="1">
      <alignment horizontal="center" vertical="center" wrapText="1" readingOrder="1"/>
    </xf>
    <xf numFmtId="10" fontId="17" fillId="0" borderId="14" xfId="0" applyNumberFormat="1" applyFont="1" applyBorder="1" applyAlignment="1">
      <alignment horizontal="center" vertical="center" wrapText="1" readingOrder="1"/>
    </xf>
    <xf numFmtId="0" fontId="17" fillId="4" borderId="25" xfId="0" applyFont="1" applyFill="1" applyBorder="1" applyAlignment="1">
      <alignment horizontal="left" vertical="center" wrapText="1" readingOrder="1"/>
    </xf>
    <xf numFmtId="10" fontId="17" fillId="0" borderId="7" xfId="1" applyNumberFormat="1" applyFont="1" applyFill="1" applyBorder="1" applyAlignment="1">
      <alignment horizontal="center" vertical="center" wrapText="1" readingOrder="1"/>
    </xf>
    <xf numFmtId="0" fontId="17" fillId="0" borderId="7" xfId="0" applyFont="1" applyBorder="1" applyAlignment="1">
      <alignment horizontal="center" vertical="center" wrapText="1" readingOrder="1"/>
    </xf>
    <xf numFmtId="10" fontId="17" fillId="0" borderId="7" xfId="0" applyNumberFormat="1" applyFont="1" applyBorder="1" applyAlignment="1">
      <alignment horizontal="center" vertical="center" wrapText="1" readingOrder="1"/>
    </xf>
    <xf numFmtId="9" fontId="17" fillId="0" borderId="8" xfId="0" applyNumberFormat="1" applyFont="1" applyBorder="1" applyAlignment="1">
      <alignment horizontal="center" vertical="center" wrapText="1" readingOrder="1"/>
    </xf>
    <xf numFmtId="10" fontId="17" fillId="0" borderId="8" xfId="0" applyNumberFormat="1" applyFont="1" applyBorder="1" applyAlignment="1">
      <alignment horizontal="center" vertical="center" wrapText="1" readingOrder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5" fillId="0" borderId="4" xfId="0" applyFont="1" applyBorder="1"/>
    <xf numFmtId="0" fontId="15" fillId="0" borderId="5" xfId="0" applyFont="1" applyBorder="1"/>
    <xf numFmtId="0" fontId="17" fillId="4" borderId="26" xfId="0" applyFont="1" applyFill="1" applyBorder="1" applyAlignment="1">
      <alignment horizontal="left" vertical="center" wrapText="1" readingOrder="1"/>
    </xf>
    <xf numFmtId="0" fontId="17" fillId="4" borderId="28" xfId="0" applyFont="1" applyFill="1" applyBorder="1" applyAlignment="1">
      <alignment horizontal="left" vertical="center" wrapText="1" readingOrder="1"/>
    </xf>
    <xf numFmtId="0" fontId="16" fillId="6" borderId="16" xfId="0" applyFont="1" applyFill="1" applyBorder="1" applyAlignment="1">
      <alignment horizontal="center" vertical="center" wrapText="1" readingOrder="1"/>
    </xf>
    <xf numFmtId="0" fontId="15" fillId="0" borderId="19" xfId="0" applyFont="1" applyBorder="1"/>
    <xf numFmtId="0" fontId="15" fillId="0" borderId="20" xfId="0" applyFont="1" applyBorder="1"/>
    <xf numFmtId="10" fontId="18" fillId="0" borderId="15" xfId="1" applyNumberFormat="1" applyFont="1" applyBorder="1" applyAlignment="1">
      <alignment horizontal="center" vertical="center"/>
    </xf>
    <xf numFmtId="10" fontId="15" fillId="0" borderId="27" xfId="1" applyNumberFormat="1" applyFont="1" applyBorder="1" applyAlignment="1">
      <alignment horizontal="center" vertical="center"/>
    </xf>
    <xf numFmtId="10" fontId="15" fillId="9" borderId="8" xfId="1" applyNumberFormat="1" applyFont="1" applyFill="1" applyBorder="1" applyAlignment="1">
      <alignment horizontal="center" vertical="center"/>
    </xf>
    <xf numFmtId="10" fontId="15" fillId="0" borderId="11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0" fontId="15" fillId="0" borderId="0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10" fontId="8" fillId="3" borderId="7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3" fontId="2" fillId="0" borderId="16" xfId="2" applyFont="1" applyBorder="1" applyAlignment="1">
      <alignment horizontal="center" vertical="center" wrapText="1"/>
    </xf>
    <xf numFmtId="43" fontId="2" fillId="0" borderId="17" xfId="2" applyFont="1" applyBorder="1" applyAlignment="1">
      <alignment horizontal="center" vertical="center" wrapText="1"/>
    </xf>
    <xf numFmtId="43" fontId="2" fillId="0" borderId="18" xfId="2" applyFont="1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164" fontId="4" fillId="3" borderId="22" xfId="0" applyNumberFormat="1" applyFont="1" applyFill="1" applyBorder="1" applyAlignment="1">
      <alignment horizontal="center" vertical="center" wrapText="1"/>
    </xf>
    <xf numFmtId="164" fontId="4" fillId="3" borderId="23" xfId="0" applyNumberFormat="1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0" fontId="4" fillId="3" borderId="43" xfId="1" applyNumberFormat="1" applyFont="1" applyFill="1" applyBorder="1" applyAlignment="1">
      <alignment horizontal="center" vertical="center" wrapText="1"/>
    </xf>
    <xf numFmtId="10" fontId="4" fillId="3" borderId="44" xfId="1" applyNumberFormat="1" applyFont="1" applyFill="1" applyBorder="1" applyAlignment="1">
      <alignment horizontal="center" vertical="center" wrapText="1"/>
    </xf>
    <xf numFmtId="10" fontId="4" fillId="3" borderId="45" xfId="1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/>
    </xf>
    <xf numFmtId="0" fontId="16" fillId="4" borderId="17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</cellXfs>
  <cellStyles count="11">
    <cellStyle name="Moeda 5" xfId="8" xr:uid="{00000000-0005-0000-0000-000000000000}"/>
    <cellStyle name="Normal" xfId="0" builtinId="0"/>
    <cellStyle name="Normal 2 10" xfId="4" xr:uid="{00000000-0005-0000-0000-000002000000}"/>
    <cellStyle name="Normal 4" xfId="6" xr:uid="{00000000-0005-0000-0000-000003000000}"/>
    <cellStyle name="Porcentagem" xfId="1" builtinId="5"/>
    <cellStyle name="Porcentagem 3 2 2" xfId="7" xr:uid="{00000000-0005-0000-0000-000006000000}"/>
    <cellStyle name="Porcentagem 4" xfId="10" xr:uid="{00000000-0005-0000-0000-000007000000}"/>
    <cellStyle name="Vírgula 2 2" xfId="5" xr:uid="{00000000-0005-0000-0000-000008000000}"/>
    <cellStyle name="Vírgula 3" xfId="9" xr:uid="{00000000-0005-0000-0000-000009000000}"/>
    <cellStyle name="Vírgula 4" xfId="3" xr:uid="{00000000-0005-0000-0000-00000A000000}"/>
    <cellStyle name="Vírgula 5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260815</xdr:colOff>
      <xdr:row>16</xdr:row>
      <xdr:rowOff>87630</xdr:rowOff>
    </xdr:from>
    <xdr:to>
      <xdr:col>5</xdr:col>
      <xdr:colOff>702946</xdr:colOff>
      <xdr:row>19</xdr:row>
      <xdr:rowOff>133845</xdr:rowOff>
    </xdr:to>
    <xdr:pic>
      <xdr:nvPicPr>
        <xdr:cNvPr id="2" name="Imagem 1" descr="Resultado de imagem para FORMULA DE BDI DO TCU">
          <a:extLst>
            <a:ext uri="{FF2B5EF4-FFF2-40B4-BE49-F238E27FC236}">
              <a16:creationId xmlns:a16="http://schemas.microsoft.com/office/drawing/2014/main" id="{56B93F2E-991C-406E-A271-05E57C2A7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3665" y="5916930"/>
          <a:ext cx="4737905" cy="751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20</xdr:row>
      <xdr:rowOff>83926</xdr:rowOff>
    </xdr:from>
    <xdr:to>
      <xdr:col>6</xdr:col>
      <xdr:colOff>12519</xdr:colOff>
      <xdr:row>34</xdr:row>
      <xdr:rowOff>107951</xdr:rowOff>
    </xdr:to>
    <xdr:pic>
      <xdr:nvPicPr>
        <xdr:cNvPr id="3" name="Imagem 2" descr="Resultado de imagem para FORMULA DE BDI DO TCU">
          <a:extLst>
            <a:ext uri="{FF2B5EF4-FFF2-40B4-BE49-F238E27FC236}">
              <a16:creationId xmlns:a16="http://schemas.microsoft.com/office/drawing/2014/main" id="{82AE1428-1E32-4A42-9AC4-28318B5A1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173247"/>
          <a:ext cx="9223194" cy="3263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UILHERME\Desktop\IMEPAC\Or&#231;amento\MOVIMENTA&#199;&#195;O%20DE%20TER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43647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zoomScaleNormal="100" workbookViewId="0">
      <selection sqref="A1:XFD1048576"/>
    </sheetView>
  </sheetViews>
  <sheetFormatPr defaultRowHeight="14.3" x14ac:dyDescent="0.25"/>
  <cols>
    <col min="2" max="2" width="21.375" customWidth="1"/>
    <col min="3" max="3" width="7.625" customWidth="1"/>
    <col min="4" max="4" width="97" bestFit="1" customWidth="1"/>
    <col min="5" max="5" width="6" bestFit="1" customWidth="1"/>
    <col min="6" max="6" width="11" bestFit="1" customWidth="1"/>
    <col min="7" max="7" width="15.625" bestFit="1" customWidth="1"/>
    <col min="8" max="8" width="19.875" customWidth="1"/>
    <col min="9" max="9" width="17" bestFit="1" customWidth="1"/>
  </cols>
  <sheetData>
    <row r="1" spans="1:9" ht="14.95" thickBot="1" x14ac:dyDescent="0.3"/>
    <row r="2" spans="1:9" x14ac:dyDescent="0.25">
      <c r="A2" s="89" t="s">
        <v>43</v>
      </c>
      <c r="B2" s="90"/>
      <c r="C2" s="90"/>
      <c r="D2" s="90"/>
      <c r="E2" s="90"/>
      <c r="F2" s="90"/>
      <c r="G2" s="90"/>
      <c r="H2" s="90"/>
      <c r="I2" s="91"/>
    </row>
    <row r="3" spans="1:9" x14ac:dyDescent="0.25">
      <c r="A3" s="92"/>
      <c r="B3" s="93"/>
      <c r="C3" s="93"/>
      <c r="D3" s="93"/>
      <c r="E3" s="93"/>
      <c r="F3" s="93"/>
      <c r="G3" s="93"/>
      <c r="H3" s="93"/>
      <c r="I3" s="94"/>
    </row>
    <row r="4" spans="1:9" x14ac:dyDescent="0.25">
      <c r="A4" s="92"/>
      <c r="B4" s="93"/>
      <c r="C4" s="93"/>
      <c r="D4" s="93"/>
      <c r="E4" s="93"/>
      <c r="F4" s="93"/>
      <c r="G4" s="93"/>
      <c r="H4" s="93"/>
      <c r="I4" s="94"/>
    </row>
    <row r="5" spans="1:9" ht="41.95" customHeight="1" thickBot="1" x14ac:dyDescent="0.3">
      <c r="A5" s="95"/>
      <c r="B5" s="96"/>
      <c r="C5" s="96"/>
      <c r="D5" s="96"/>
      <c r="E5" s="96"/>
      <c r="F5" s="96"/>
      <c r="G5" s="96"/>
      <c r="H5" s="96"/>
      <c r="I5" s="97"/>
    </row>
    <row r="6" spans="1:9" ht="15.8" customHeight="1" thickBot="1" x14ac:dyDescent="0.3">
      <c r="A6" s="98" t="s">
        <v>0</v>
      </c>
      <c r="B6" s="99"/>
      <c r="C6" s="99"/>
      <c r="D6" s="99"/>
      <c r="E6" s="99"/>
      <c r="F6" s="99"/>
      <c r="G6" s="99"/>
      <c r="H6" s="99"/>
      <c r="I6" s="100"/>
    </row>
    <row r="7" spans="1:9" ht="15.8" customHeight="1" thickBot="1" x14ac:dyDescent="0.3">
      <c r="A7" s="101" t="s">
        <v>42</v>
      </c>
      <c r="B7" s="102"/>
      <c r="C7" s="102"/>
      <c r="D7" s="102"/>
      <c r="E7" s="102"/>
      <c r="F7" s="102"/>
      <c r="G7" s="102"/>
      <c r="H7" s="102"/>
      <c r="I7" s="103"/>
    </row>
    <row r="8" spans="1:9" ht="23.3" customHeight="1" thickBot="1" x14ac:dyDescent="0.3">
      <c r="A8" s="104"/>
      <c r="B8" s="105"/>
      <c r="C8" s="105"/>
      <c r="D8" s="106"/>
      <c r="E8" s="101" t="s">
        <v>13</v>
      </c>
      <c r="F8" s="102"/>
      <c r="G8" s="102"/>
      <c r="H8" s="102"/>
      <c r="I8" s="103"/>
    </row>
    <row r="9" spans="1:9" ht="14.95" customHeight="1" x14ac:dyDescent="0.25">
      <c r="A9" s="124" t="s">
        <v>1</v>
      </c>
      <c r="B9" s="125"/>
      <c r="C9" s="112" t="s">
        <v>2</v>
      </c>
      <c r="D9" s="112" t="s">
        <v>3</v>
      </c>
      <c r="E9" s="112" t="s">
        <v>4</v>
      </c>
      <c r="F9" s="110" t="s">
        <v>5</v>
      </c>
      <c r="G9" s="110" t="s">
        <v>6</v>
      </c>
      <c r="H9" s="110" t="s">
        <v>76</v>
      </c>
      <c r="I9" s="110" t="s">
        <v>7</v>
      </c>
    </row>
    <row r="10" spans="1:9" ht="14.95" thickBot="1" x14ac:dyDescent="0.3">
      <c r="A10" s="126"/>
      <c r="B10" s="127"/>
      <c r="C10" s="113"/>
      <c r="D10" s="113"/>
      <c r="E10" s="113"/>
      <c r="F10" s="111"/>
      <c r="G10" s="111"/>
      <c r="H10" s="111"/>
      <c r="I10" s="111"/>
    </row>
    <row r="11" spans="1:9" x14ac:dyDescent="0.25">
      <c r="A11" s="117">
        <v>1</v>
      </c>
      <c r="B11" s="15"/>
      <c r="C11" s="16">
        <v>1</v>
      </c>
      <c r="D11" s="17" t="s">
        <v>44</v>
      </c>
      <c r="E11" s="18"/>
      <c r="F11" s="19"/>
      <c r="G11" s="20"/>
      <c r="H11" s="21"/>
      <c r="I11" s="56">
        <f>SUM(I12)</f>
        <v>1102.0636200000001</v>
      </c>
    </row>
    <row r="12" spans="1:9" ht="38.75" x14ac:dyDescent="0.25">
      <c r="A12" s="118"/>
      <c r="B12" s="2" t="s">
        <v>88</v>
      </c>
      <c r="C12" s="12" t="s">
        <v>8</v>
      </c>
      <c r="D12" s="4" t="s">
        <v>45</v>
      </c>
      <c r="E12" s="5" t="s">
        <v>22</v>
      </c>
      <c r="F12" s="88">
        <v>0.02</v>
      </c>
      <c r="G12" s="1">
        <f>I14+I18</f>
        <v>551031.81000000006</v>
      </c>
      <c r="H12" s="14">
        <f>SUM(G12*0.002)</f>
        <v>1102.0636200000001</v>
      </c>
      <c r="I12" s="7">
        <f>SUM(H12)</f>
        <v>1102.0636200000001</v>
      </c>
    </row>
    <row r="13" spans="1:9" ht="14.95" thickBot="1" x14ac:dyDescent="0.3">
      <c r="A13" s="119"/>
      <c r="B13" s="114" t="s">
        <v>51</v>
      </c>
      <c r="C13" s="115"/>
      <c r="D13" s="116"/>
      <c r="E13" s="31"/>
      <c r="F13" s="32"/>
      <c r="G13" s="33"/>
      <c r="H13" s="34"/>
      <c r="I13" s="35"/>
    </row>
    <row r="14" spans="1:9" x14ac:dyDescent="0.25">
      <c r="A14" s="117">
        <v>2</v>
      </c>
      <c r="B14" s="15"/>
      <c r="C14" s="16">
        <v>2</v>
      </c>
      <c r="D14" s="17" t="s">
        <v>46</v>
      </c>
      <c r="E14" s="18"/>
      <c r="F14" s="19"/>
      <c r="G14" s="20"/>
      <c r="H14" s="29"/>
      <c r="I14" s="22">
        <f>SUM(I15+I16)</f>
        <v>149046.12</v>
      </c>
    </row>
    <row r="15" spans="1:9" ht="38.75" x14ac:dyDescent="0.25">
      <c r="A15" s="118"/>
      <c r="B15" s="2" t="s">
        <v>87</v>
      </c>
      <c r="C15" s="12" t="s">
        <v>9</v>
      </c>
      <c r="D15" s="4" t="s">
        <v>48</v>
      </c>
      <c r="E15" s="5" t="s">
        <v>14</v>
      </c>
      <c r="F15" s="6">
        <v>12</v>
      </c>
      <c r="G15" s="1">
        <v>9353.57</v>
      </c>
      <c r="H15" s="1">
        <f>SUM(F15*G15)</f>
        <v>112242.84</v>
      </c>
      <c r="I15" s="7">
        <f>SUM(H15)</f>
        <v>112242.84</v>
      </c>
    </row>
    <row r="16" spans="1:9" ht="25.85" x14ac:dyDescent="0.25">
      <c r="A16" s="120"/>
      <c r="B16" s="2" t="s">
        <v>49</v>
      </c>
      <c r="C16" s="12" t="s">
        <v>37</v>
      </c>
      <c r="D16" s="4" t="s">
        <v>50</v>
      </c>
      <c r="E16" s="5" t="s">
        <v>14</v>
      </c>
      <c r="F16" s="6">
        <v>12</v>
      </c>
      <c r="G16" s="1">
        <f>COMPOSIÇÕES!$G$14</f>
        <v>3066.94</v>
      </c>
      <c r="H16" s="1">
        <f>SUM(F16*G16)</f>
        <v>36803.279999999999</v>
      </c>
      <c r="I16" s="7">
        <f>SUM(H16)</f>
        <v>36803.279999999999</v>
      </c>
    </row>
    <row r="17" spans="1:9" ht="14.3" customHeight="1" x14ac:dyDescent="0.25">
      <c r="A17" s="39"/>
      <c r="B17" s="121" t="s">
        <v>51</v>
      </c>
      <c r="C17" s="122"/>
      <c r="D17" s="123"/>
      <c r="E17" s="5"/>
      <c r="F17" s="6"/>
      <c r="G17" s="1"/>
      <c r="H17" s="1"/>
      <c r="I17" s="7"/>
    </row>
    <row r="18" spans="1:9" x14ac:dyDescent="0.25">
      <c r="A18" s="30">
        <v>3</v>
      </c>
      <c r="B18" s="40"/>
      <c r="C18" s="41">
        <v>3</v>
      </c>
      <c r="D18" s="42" t="s">
        <v>52</v>
      </c>
      <c r="E18" s="36"/>
      <c r="F18" s="37"/>
      <c r="G18" s="38"/>
      <c r="H18" s="38"/>
      <c r="I18" s="56">
        <f>SUM(I19)</f>
        <v>401985.69</v>
      </c>
    </row>
    <row r="19" spans="1:9" ht="25.85" x14ac:dyDescent="0.25">
      <c r="A19" s="30"/>
      <c r="B19" s="2" t="s">
        <v>53</v>
      </c>
      <c r="C19" s="12" t="s">
        <v>16</v>
      </c>
      <c r="D19" s="4" t="s">
        <v>52</v>
      </c>
      <c r="E19" s="5" t="s">
        <v>4</v>
      </c>
      <c r="F19" s="6">
        <v>150</v>
      </c>
      <c r="G19" s="1">
        <f>COMPOSIÇÕES!$G$3</f>
        <v>2679.9045999999998</v>
      </c>
      <c r="H19" s="1">
        <f>SUM(F19*G19)</f>
        <v>401985.69</v>
      </c>
      <c r="I19" s="7">
        <f>SUM(H19)</f>
        <v>401985.69</v>
      </c>
    </row>
    <row r="20" spans="1:9" x14ac:dyDescent="0.25">
      <c r="A20" s="107"/>
      <c r="B20" s="108"/>
      <c r="C20" s="109"/>
      <c r="D20" s="13" t="s">
        <v>10</v>
      </c>
      <c r="E20" s="26"/>
      <c r="F20" s="27"/>
      <c r="G20" s="27"/>
      <c r="H20" s="27"/>
      <c r="I20" s="28">
        <f>SUM(I11+I14+I18)</f>
        <v>552133.87361999997</v>
      </c>
    </row>
    <row r="21" spans="1:9" ht="14.3" customHeight="1" x14ac:dyDescent="0.25">
      <c r="A21" s="134">
        <f>('BDI (2)'!B20)</f>
        <v>0.29011961262867025</v>
      </c>
      <c r="B21" s="135"/>
      <c r="C21" s="136"/>
      <c r="D21" s="3" t="s">
        <v>11</v>
      </c>
      <c r="E21" s="8"/>
      <c r="F21" s="9"/>
      <c r="G21" s="9"/>
      <c r="H21" s="9"/>
      <c r="I21" s="10">
        <f>SUM(I20*(A21))</f>
        <v>160184.86553380158</v>
      </c>
    </row>
    <row r="22" spans="1:9" ht="14.95" thickBot="1" x14ac:dyDescent="0.3">
      <c r="A22" s="137"/>
      <c r="B22" s="138"/>
      <c r="C22" s="139"/>
      <c r="D22" s="11" t="s">
        <v>12</v>
      </c>
      <c r="E22" s="25"/>
      <c r="F22" s="23"/>
      <c r="G22" s="23"/>
      <c r="H22" s="23"/>
      <c r="I22" s="24">
        <f>I21+I20</f>
        <v>712318.73915380158</v>
      </c>
    </row>
    <row r="23" spans="1:9" x14ac:dyDescent="0.25">
      <c r="A23" s="140"/>
      <c r="B23" s="141"/>
      <c r="C23" s="141"/>
      <c r="D23" s="141"/>
      <c r="E23" s="141"/>
      <c r="F23" s="141"/>
      <c r="G23" s="141"/>
      <c r="H23" s="141"/>
      <c r="I23" s="142"/>
    </row>
    <row r="24" spans="1:9" x14ac:dyDescent="0.25">
      <c r="A24" s="128"/>
      <c r="B24" s="129"/>
      <c r="C24" s="129"/>
      <c r="D24" s="129"/>
      <c r="E24" s="129"/>
      <c r="F24" s="129"/>
      <c r="G24" s="129"/>
      <c r="H24" s="129"/>
      <c r="I24" s="130"/>
    </row>
    <row r="25" spans="1:9" x14ac:dyDescent="0.25">
      <c r="A25" s="128" t="s">
        <v>17</v>
      </c>
      <c r="B25" s="129"/>
      <c r="C25" s="129"/>
      <c r="D25" s="129"/>
      <c r="E25" s="129"/>
      <c r="F25" s="129"/>
      <c r="G25" s="129"/>
      <c r="H25" s="129"/>
      <c r="I25" s="130"/>
    </row>
    <row r="26" spans="1:9" ht="14.95" thickBot="1" x14ac:dyDescent="0.3">
      <c r="A26" s="131"/>
      <c r="B26" s="132"/>
      <c r="C26" s="132"/>
      <c r="D26" s="132"/>
      <c r="E26" s="132"/>
      <c r="F26" s="132"/>
      <c r="G26" s="132"/>
      <c r="H26" s="132"/>
      <c r="I26" s="133"/>
    </row>
  </sheetData>
  <mergeCells count="23">
    <mergeCell ref="C9:C10"/>
    <mergeCell ref="D9:D10"/>
    <mergeCell ref="A25:I25"/>
    <mergeCell ref="A26:I26"/>
    <mergeCell ref="A21:C21"/>
    <mergeCell ref="A22:C22"/>
    <mergeCell ref="A23:I24"/>
    <mergeCell ref="A2:I5"/>
    <mergeCell ref="A6:I6"/>
    <mergeCell ref="A7:I7"/>
    <mergeCell ref="A8:D8"/>
    <mergeCell ref="A20:C20"/>
    <mergeCell ref="E8:I8"/>
    <mergeCell ref="H9:H10"/>
    <mergeCell ref="I9:I10"/>
    <mergeCell ref="E9:E10"/>
    <mergeCell ref="F9:F10"/>
    <mergeCell ref="G9:G10"/>
    <mergeCell ref="B13:D13"/>
    <mergeCell ref="A11:A13"/>
    <mergeCell ref="A14:A16"/>
    <mergeCell ref="B17:D17"/>
    <mergeCell ref="A9:B1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E8C2-7F97-4C87-AE4D-E835DE2D4032}">
  <dimension ref="A1:G16"/>
  <sheetViews>
    <sheetView workbookViewId="0">
      <selection sqref="A1:XFD1048576"/>
    </sheetView>
  </sheetViews>
  <sheetFormatPr defaultColWidth="8.875" defaultRowHeight="13.6" x14ac:dyDescent="0.2"/>
  <cols>
    <col min="1" max="1" width="10.375" style="43" customWidth="1"/>
    <col min="2" max="2" width="7.875" style="43" customWidth="1"/>
    <col min="3" max="3" width="53.875" style="43" customWidth="1"/>
    <col min="4" max="4" width="8.625" style="43" bestFit="1" customWidth="1"/>
    <col min="5" max="5" width="12.375" style="43" bestFit="1" customWidth="1"/>
    <col min="6" max="7" width="13.375" style="43" bestFit="1" customWidth="1"/>
    <col min="8" max="16384" width="8.875" style="43"/>
  </cols>
  <sheetData>
    <row r="1" spans="1:7" ht="28.55" x14ac:dyDescent="0.2">
      <c r="A1" s="49" t="s">
        <v>39</v>
      </c>
      <c r="B1" s="49" t="s">
        <v>54</v>
      </c>
      <c r="C1" s="49" t="s">
        <v>40</v>
      </c>
      <c r="D1" s="49" t="s">
        <v>41</v>
      </c>
      <c r="E1" s="49" t="s">
        <v>58</v>
      </c>
      <c r="F1" s="49" t="s">
        <v>67</v>
      </c>
      <c r="G1" s="49" t="s">
        <v>68</v>
      </c>
    </row>
    <row r="2" spans="1:7" ht="14.3" x14ac:dyDescent="0.2">
      <c r="A2" s="49"/>
      <c r="B2" s="49"/>
      <c r="C2" s="49"/>
      <c r="D2" s="49"/>
      <c r="E2" s="49"/>
      <c r="F2" s="49"/>
      <c r="G2" s="50"/>
    </row>
    <row r="3" spans="1:7" ht="14.3" x14ac:dyDescent="0.2">
      <c r="A3" s="51" t="s">
        <v>55</v>
      </c>
      <c r="B3" s="51" t="s">
        <v>56</v>
      </c>
      <c r="C3" s="51" t="s">
        <v>52</v>
      </c>
      <c r="D3" s="51" t="s">
        <v>57</v>
      </c>
      <c r="E3" s="51">
        <v>1</v>
      </c>
      <c r="F3" s="51"/>
      <c r="G3" s="52">
        <f>SUM(G4:G9)</f>
        <v>2679.9045999999998</v>
      </c>
    </row>
    <row r="4" spans="1:7" ht="67.95" x14ac:dyDescent="0.2">
      <c r="A4" s="44" t="s">
        <v>79</v>
      </c>
      <c r="B4" s="44" t="s">
        <v>47</v>
      </c>
      <c r="C4" s="45" t="s">
        <v>80</v>
      </c>
      <c r="D4" s="44" t="s">
        <v>38</v>
      </c>
      <c r="E4" s="46">
        <v>2.04</v>
      </c>
      <c r="F4" s="46">
        <v>535.11</v>
      </c>
      <c r="G4" s="46">
        <f t="shared" ref="G4:G9" si="0">SUM(E4*F4)</f>
        <v>1091.6244000000002</v>
      </c>
    </row>
    <row r="5" spans="1:7" x14ac:dyDescent="0.2">
      <c r="A5" s="44" t="s">
        <v>59</v>
      </c>
      <c r="B5" s="44" t="s">
        <v>47</v>
      </c>
      <c r="C5" s="45" t="s">
        <v>60</v>
      </c>
      <c r="D5" s="44" t="s">
        <v>61</v>
      </c>
      <c r="E5" s="46">
        <v>8</v>
      </c>
      <c r="F5" s="46">
        <v>25.29</v>
      </c>
      <c r="G5" s="46">
        <f t="shared" si="0"/>
        <v>202.32</v>
      </c>
    </row>
    <row r="6" spans="1:7" x14ac:dyDescent="0.2">
      <c r="A6" s="44" t="s">
        <v>62</v>
      </c>
      <c r="B6" s="44" t="s">
        <v>47</v>
      </c>
      <c r="C6" s="45" t="s">
        <v>63</v>
      </c>
      <c r="D6" s="44" t="s">
        <v>61</v>
      </c>
      <c r="E6" s="46">
        <v>18.02</v>
      </c>
      <c r="F6" s="46">
        <v>18.53</v>
      </c>
      <c r="G6" s="46">
        <f t="shared" si="0"/>
        <v>333.91059999999999</v>
      </c>
    </row>
    <row r="7" spans="1:7" ht="34.15" customHeight="1" x14ac:dyDescent="0.2">
      <c r="A7" s="44" t="s">
        <v>81</v>
      </c>
      <c r="B7" s="44" t="s">
        <v>47</v>
      </c>
      <c r="C7" s="45" t="s">
        <v>64</v>
      </c>
      <c r="D7" s="44" t="s">
        <v>38</v>
      </c>
      <c r="E7" s="46">
        <v>8.64</v>
      </c>
      <c r="F7" s="46">
        <v>6.49</v>
      </c>
      <c r="G7" s="46">
        <f t="shared" si="0"/>
        <v>56.073600000000006</v>
      </c>
    </row>
    <row r="8" spans="1:7" ht="54.35" x14ac:dyDescent="0.2">
      <c r="A8" s="44" t="s">
        <v>82</v>
      </c>
      <c r="B8" s="44" t="s">
        <v>47</v>
      </c>
      <c r="C8" s="45" t="s">
        <v>83</v>
      </c>
      <c r="D8" s="44" t="s">
        <v>15</v>
      </c>
      <c r="E8" s="46">
        <v>7.2</v>
      </c>
      <c r="F8" s="46">
        <v>62.1</v>
      </c>
      <c r="G8" s="46">
        <f t="shared" si="0"/>
        <v>447.12</v>
      </c>
    </row>
    <row r="9" spans="1:7" ht="40.75" x14ac:dyDescent="0.2">
      <c r="A9" s="44" t="s">
        <v>84</v>
      </c>
      <c r="B9" s="44" t="s">
        <v>47</v>
      </c>
      <c r="C9" s="45" t="s">
        <v>65</v>
      </c>
      <c r="D9" s="44" t="s">
        <v>66</v>
      </c>
      <c r="E9" s="46">
        <v>277.2</v>
      </c>
      <c r="F9" s="46">
        <v>1.98</v>
      </c>
      <c r="G9" s="46">
        <f t="shared" si="0"/>
        <v>548.85599999999999</v>
      </c>
    </row>
    <row r="11" spans="1:7" x14ac:dyDescent="0.2">
      <c r="A11" s="48"/>
      <c r="B11" s="48"/>
      <c r="C11" s="48"/>
    </row>
    <row r="12" spans="1:7" ht="28.55" x14ac:dyDescent="0.2">
      <c r="A12" s="49" t="s">
        <v>39</v>
      </c>
      <c r="B12" s="49" t="s">
        <v>54</v>
      </c>
      <c r="C12" s="49" t="s">
        <v>40</v>
      </c>
      <c r="D12" s="49" t="s">
        <v>41</v>
      </c>
      <c r="E12" s="49" t="s">
        <v>58</v>
      </c>
      <c r="F12" s="49" t="s">
        <v>67</v>
      </c>
      <c r="G12" s="49" t="s">
        <v>68</v>
      </c>
    </row>
    <row r="13" spans="1:7" ht="14.3" x14ac:dyDescent="0.2">
      <c r="A13" s="49"/>
      <c r="B13" s="49"/>
      <c r="C13" s="49"/>
      <c r="D13" s="49"/>
      <c r="E13" s="49"/>
      <c r="F13" s="49"/>
      <c r="G13" s="50"/>
    </row>
    <row r="14" spans="1:7" ht="14.3" x14ac:dyDescent="0.2">
      <c r="A14" s="51" t="s">
        <v>69</v>
      </c>
      <c r="B14" s="51" t="s">
        <v>56</v>
      </c>
      <c r="C14" s="51" t="s">
        <v>50</v>
      </c>
      <c r="D14" s="51" t="s">
        <v>57</v>
      </c>
      <c r="E14" s="51">
        <v>1</v>
      </c>
      <c r="F14" s="51"/>
      <c r="G14" s="52">
        <f>SUM(G15:G20)</f>
        <v>3066.94</v>
      </c>
    </row>
    <row r="15" spans="1:7" ht="122.3" x14ac:dyDescent="0.2">
      <c r="A15" s="44" t="s">
        <v>70</v>
      </c>
      <c r="B15" s="44" t="s">
        <v>47</v>
      </c>
      <c r="C15" s="47" t="s">
        <v>71</v>
      </c>
      <c r="D15" s="44" t="s">
        <v>72</v>
      </c>
      <c r="E15" s="46">
        <v>1</v>
      </c>
      <c r="F15" s="46">
        <v>2056</v>
      </c>
      <c r="G15" s="46">
        <f>SUM(E15*F15)</f>
        <v>2056</v>
      </c>
    </row>
    <row r="16" spans="1:7" x14ac:dyDescent="0.2">
      <c r="A16" s="53">
        <v>4222</v>
      </c>
      <c r="B16" s="54" t="s">
        <v>73</v>
      </c>
      <c r="C16" s="54" t="s">
        <v>74</v>
      </c>
      <c r="D16" s="54" t="s">
        <v>75</v>
      </c>
      <c r="E16" s="55">
        <v>166</v>
      </c>
      <c r="F16" s="55">
        <v>6.09</v>
      </c>
      <c r="G16" s="55">
        <f>SUM(E16*F16)</f>
        <v>1010.9399999999999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A040C-2F3D-4C61-8DC5-B6B0BC59203B}">
  <sheetPr>
    <pageSetUpPr fitToPage="1"/>
  </sheetPr>
  <dimension ref="A1:F43"/>
  <sheetViews>
    <sheetView tabSelected="1" view="pageBreakPreview" zoomScale="60" zoomScaleNormal="70" workbookViewId="0">
      <selection activeCell="AA4" sqref="AA4"/>
    </sheetView>
  </sheetViews>
  <sheetFormatPr defaultColWidth="8.875" defaultRowHeight="18.350000000000001" x14ac:dyDescent="0.3"/>
  <cols>
    <col min="1" max="1" width="27.375" style="57" customWidth="1"/>
    <col min="2" max="3" width="28.125" style="57" customWidth="1"/>
    <col min="4" max="4" width="18.375" style="57" customWidth="1"/>
    <col min="5" max="5" width="18" style="57" customWidth="1"/>
    <col min="6" max="6" width="18.375" style="57" customWidth="1"/>
    <col min="7" max="16384" width="8.875" style="57"/>
  </cols>
  <sheetData>
    <row r="1" spans="1:6" ht="26.15" customHeight="1" thickBot="1" x14ac:dyDescent="0.35">
      <c r="A1" s="143"/>
      <c r="B1" s="143"/>
      <c r="C1" s="143"/>
      <c r="D1" s="143"/>
      <c r="E1" s="143"/>
      <c r="F1" s="143"/>
    </row>
    <row r="2" spans="1:6" ht="19.05" thickBot="1" x14ac:dyDescent="0.35">
      <c r="A2" s="158" t="s">
        <v>36</v>
      </c>
      <c r="B2" s="159"/>
      <c r="C2" s="159"/>
      <c r="D2" s="159"/>
      <c r="E2" s="159"/>
      <c r="F2" s="160"/>
    </row>
    <row r="3" spans="1:6" ht="19.05" thickBot="1" x14ac:dyDescent="0.35">
      <c r="A3" s="144" t="s">
        <v>78</v>
      </c>
      <c r="B3" s="145"/>
      <c r="C3" s="170" t="s">
        <v>18</v>
      </c>
      <c r="D3" s="171"/>
      <c r="E3" s="171"/>
      <c r="F3" s="172"/>
    </row>
    <row r="4" spans="1:6" ht="177.45" customHeight="1" thickBot="1" x14ac:dyDescent="0.35">
      <c r="A4" s="146"/>
      <c r="B4" s="147"/>
      <c r="C4" s="161" t="s">
        <v>86</v>
      </c>
      <c r="D4" s="162"/>
      <c r="E4" s="162"/>
      <c r="F4" s="163"/>
    </row>
    <row r="5" spans="1:6" ht="31.45" customHeight="1" thickBot="1" x14ac:dyDescent="0.35">
      <c r="A5" s="146"/>
      <c r="B5" s="147"/>
      <c r="C5" s="170" t="s">
        <v>19</v>
      </c>
      <c r="D5" s="171"/>
      <c r="E5" s="171"/>
      <c r="F5" s="172"/>
    </row>
    <row r="6" spans="1:6" ht="65.400000000000006" customHeight="1" thickBot="1" x14ac:dyDescent="0.35">
      <c r="A6" s="148"/>
      <c r="B6" s="149"/>
      <c r="C6" s="164" t="s">
        <v>85</v>
      </c>
      <c r="D6" s="165"/>
      <c r="E6" s="165"/>
      <c r="F6" s="166"/>
    </row>
    <row r="7" spans="1:6" ht="19.05" thickBot="1" x14ac:dyDescent="0.35">
      <c r="A7" s="167" t="s">
        <v>20</v>
      </c>
      <c r="B7" s="168"/>
      <c r="C7" s="168"/>
      <c r="D7" s="168"/>
      <c r="E7" s="168"/>
      <c r="F7" s="169"/>
    </row>
    <row r="8" spans="1:6" ht="19.05" thickBot="1" x14ac:dyDescent="0.35">
      <c r="A8" s="58" t="s">
        <v>21</v>
      </c>
      <c r="B8" s="59" t="s">
        <v>22</v>
      </c>
      <c r="C8" s="59"/>
      <c r="D8" s="59" t="s">
        <v>23</v>
      </c>
      <c r="E8" s="59" t="s">
        <v>24</v>
      </c>
      <c r="F8" s="60" t="s">
        <v>25</v>
      </c>
    </row>
    <row r="9" spans="1:6" ht="37.4" thickBot="1" x14ac:dyDescent="0.35">
      <c r="A9" s="61" t="s">
        <v>26</v>
      </c>
      <c r="B9" s="62">
        <v>0.03</v>
      </c>
      <c r="C9" s="63"/>
      <c r="D9" s="64">
        <v>0.03</v>
      </c>
      <c r="E9" s="64">
        <v>0.04</v>
      </c>
      <c r="F9" s="65">
        <v>5.5E-2</v>
      </c>
    </row>
    <row r="10" spans="1:6" ht="19.05" thickBot="1" x14ac:dyDescent="0.35">
      <c r="A10" s="66" t="s">
        <v>27</v>
      </c>
      <c r="B10" s="67">
        <v>8.0000000000000002E-3</v>
      </c>
      <c r="C10" s="68"/>
      <c r="D10" s="69">
        <v>8.0000000000000002E-3</v>
      </c>
      <c r="E10" s="69">
        <v>8.0000000000000002E-3</v>
      </c>
      <c r="F10" s="70">
        <v>0.01</v>
      </c>
    </row>
    <row r="11" spans="1:6" ht="19.05" thickBot="1" x14ac:dyDescent="0.35">
      <c r="A11" s="66" t="s">
        <v>28</v>
      </c>
      <c r="B11" s="67">
        <v>9.7000000000000003E-3</v>
      </c>
      <c r="C11" s="68"/>
      <c r="D11" s="69">
        <v>9.7000000000000003E-3</v>
      </c>
      <c r="E11" s="69">
        <v>1.2699999999999999E-2</v>
      </c>
      <c r="F11" s="71">
        <v>1.2699999999999999E-2</v>
      </c>
    </row>
    <row r="12" spans="1:6" ht="19.05" thickBot="1" x14ac:dyDescent="0.35">
      <c r="A12" s="66" t="s">
        <v>29</v>
      </c>
      <c r="B12" s="67">
        <v>7.4000000000000003E-3</v>
      </c>
      <c r="C12" s="68"/>
      <c r="D12" s="69">
        <v>5.8999999999999999E-3</v>
      </c>
      <c r="E12" s="69">
        <v>1.23E-2</v>
      </c>
      <c r="F12" s="71">
        <v>1.3899999999999999E-2</v>
      </c>
    </row>
    <row r="13" spans="1:6" ht="19.05" thickBot="1" x14ac:dyDescent="0.35">
      <c r="A13" s="66" t="s">
        <v>30</v>
      </c>
      <c r="B13" s="67">
        <v>6.1600000000000002E-2</v>
      </c>
      <c r="C13" s="68"/>
      <c r="D13" s="69">
        <v>6.1600000000000002E-2</v>
      </c>
      <c r="E13" s="69">
        <v>7.3999999999999996E-2</v>
      </c>
      <c r="F13" s="71">
        <v>8.9599999999999999E-2</v>
      </c>
    </row>
    <row r="14" spans="1:6" ht="19.05" thickBot="1" x14ac:dyDescent="0.35">
      <c r="A14" s="66" t="s">
        <v>31</v>
      </c>
      <c r="B14" s="67">
        <f>SUM(B16:B18)</f>
        <v>0.13150000000000001</v>
      </c>
      <c r="C14" s="68"/>
      <c r="D14" s="72"/>
      <c r="E14" s="72"/>
      <c r="F14" s="73"/>
    </row>
    <row r="15" spans="1:6" ht="19.05" thickBot="1" x14ac:dyDescent="0.35">
      <c r="A15" s="87"/>
      <c r="B15" s="86"/>
      <c r="F15" s="75"/>
    </row>
    <row r="16" spans="1:6" ht="19.05" thickBot="1" x14ac:dyDescent="0.35">
      <c r="A16" s="76" t="s">
        <v>32</v>
      </c>
      <c r="B16" s="82">
        <v>3.6499999999999998E-2</v>
      </c>
      <c r="F16" s="75"/>
    </row>
    <row r="17" spans="1:6" ht="19.05" thickBot="1" x14ac:dyDescent="0.35">
      <c r="A17" s="66" t="s">
        <v>33</v>
      </c>
      <c r="B17" s="83">
        <v>0.05</v>
      </c>
      <c r="F17" s="75"/>
    </row>
    <row r="18" spans="1:6" ht="19.05" thickBot="1" x14ac:dyDescent="0.35">
      <c r="A18" s="77" t="s">
        <v>34</v>
      </c>
      <c r="B18" s="84">
        <v>4.4999999999999998E-2</v>
      </c>
      <c r="F18" s="75"/>
    </row>
    <row r="19" spans="1:6" ht="19.05" thickBot="1" x14ac:dyDescent="0.35">
      <c r="A19" s="85"/>
      <c r="B19" s="86"/>
      <c r="F19" s="75"/>
    </row>
    <row r="20" spans="1:6" ht="19.05" thickBot="1" x14ac:dyDescent="0.35">
      <c r="A20" s="78" t="s">
        <v>35</v>
      </c>
      <c r="B20" s="81">
        <f>((1+B9+B10+B11)*(1+B12)*(1+B13)/(1-B14))-1</f>
        <v>0.29011961262867025</v>
      </c>
      <c r="F20" s="75"/>
    </row>
    <row r="21" spans="1:6" x14ac:dyDescent="0.3">
      <c r="A21" s="74"/>
      <c r="F21" s="75"/>
    </row>
    <row r="22" spans="1:6" x14ac:dyDescent="0.3">
      <c r="A22" s="74"/>
      <c r="F22" s="75"/>
    </row>
    <row r="23" spans="1:6" x14ac:dyDescent="0.3">
      <c r="A23" s="74"/>
      <c r="F23" s="75"/>
    </row>
    <row r="24" spans="1:6" x14ac:dyDescent="0.3">
      <c r="A24" s="74"/>
      <c r="F24" s="75"/>
    </row>
    <row r="25" spans="1:6" x14ac:dyDescent="0.3">
      <c r="A25" s="74"/>
      <c r="F25" s="75"/>
    </row>
    <row r="26" spans="1:6" x14ac:dyDescent="0.3">
      <c r="A26" s="74"/>
      <c r="F26" s="75"/>
    </row>
    <row r="27" spans="1:6" x14ac:dyDescent="0.3">
      <c r="A27" s="74"/>
      <c r="F27" s="75"/>
    </row>
    <row r="28" spans="1:6" x14ac:dyDescent="0.3">
      <c r="A28" s="74"/>
      <c r="F28" s="75"/>
    </row>
    <row r="29" spans="1:6" x14ac:dyDescent="0.3">
      <c r="A29" s="74"/>
    </row>
    <row r="30" spans="1:6" x14ac:dyDescent="0.3">
      <c r="A30" s="74"/>
    </row>
    <row r="31" spans="1:6" x14ac:dyDescent="0.3">
      <c r="A31" s="74"/>
    </row>
    <row r="32" spans="1:6" x14ac:dyDescent="0.3">
      <c r="A32" s="74"/>
    </row>
    <row r="33" spans="1:6" x14ac:dyDescent="0.3">
      <c r="A33" s="74"/>
    </row>
    <row r="34" spans="1:6" x14ac:dyDescent="0.3">
      <c r="A34" s="74"/>
    </row>
    <row r="35" spans="1:6" x14ac:dyDescent="0.3">
      <c r="A35" s="74"/>
    </row>
    <row r="36" spans="1:6" x14ac:dyDescent="0.3">
      <c r="A36" s="74"/>
    </row>
    <row r="37" spans="1:6" ht="19.05" thickBot="1" x14ac:dyDescent="0.35">
      <c r="A37" s="79"/>
      <c r="B37" s="80"/>
      <c r="C37" s="80"/>
      <c r="D37" s="80"/>
      <c r="E37" s="80"/>
      <c r="F37" s="80"/>
    </row>
    <row r="38" spans="1:6" x14ac:dyDescent="0.3">
      <c r="A38" s="155"/>
      <c r="B38" s="156"/>
      <c r="C38" s="156"/>
      <c r="D38" s="156"/>
      <c r="E38" s="156"/>
      <c r="F38" s="157"/>
    </row>
    <row r="39" spans="1:6" x14ac:dyDescent="0.3">
      <c r="A39" s="152"/>
      <c r="B39" s="153"/>
      <c r="C39" s="153"/>
      <c r="D39" s="153"/>
      <c r="E39" s="153"/>
      <c r="F39" s="154"/>
    </row>
    <row r="40" spans="1:6" x14ac:dyDescent="0.3">
      <c r="A40" s="152"/>
      <c r="B40" s="153"/>
      <c r="C40" s="153"/>
      <c r="D40" s="153"/>
      <c r="E40" s="153"/>
      <c r="F40" s="154"/>
    </row>
    <row r="41" spans="1:6" x14ac:dyDescent="0.3">
      <c r="A41" s="152"/>
      <c r="B41" s="153"/>
      <c r="C41" s="153"/>
      <c r="D41" s="153"/>
      <c r="E41" s="153"/>
      <c r="F41" s="154"/>
    </row>
    <row r="42" spans="1:6" x14ac:dyDescent="0.3">
      <c r="A42" s="152" t="s">
        <v>17</v>
      </c>
      <c r="B42" s="153"/>
      <c r="C42" s="153"/>
      <c r="D42" s="153"/>
      <c r="E42" s="153"/>
      <c r="F42" s="154"/>
    </row>
    <row r="43" spans="1:6" ht="19.05" thickBot="1" x14ac:dyDescent="0.35">
      <c r="A43" s="150" t="s">
        <v>77</v>
      </c>
      <c r="B43" s="143"/>
      <c r="C43" s="143"/>
      <c r="D43" s="143"/>
      <c r="E43" s="143"/>
      <c r="F43" s="151"/>
    </row>
  </sheetData>
  <mergeCells count="11">
    <mergeCell ref="A1:F1"/>
    <mergeCell ref="A3:B6"/>
    <mergeCell ref="A43:F43"/>
    <mergeCell ref="A42:F42"/>
    <mergeCell ref="A38:F41"/>
    <mergeCell ref="A2:F2"/>
    <mergeCell ref="C4:F4"/>
    <mergeCell ref="C6:F6"/>
    <mergeCell ref="A7:F7"/>
    <mergeCell ref="C5:F5"/>
    <mergeCell ref="C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PO</vt:lpstr>
      <vt:lpstr>COMPOSIÇÕES</vt:lpstr>
      <vt:lpstr>BDI (2)</vt:lpstr>
      <vt:lpstr>'BDI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felipe de miranda</dc:creator>
  <cp:lastModifiedBy>Celiomar Fragas .'.</cp:lastModifiedBy>
  <cp:lastPrinted>2023-02-27T20:00:15Z</cp:lastPrinted>
  <dcterms:created xsi:type="dcterms:W3CDTF">2018-08-07T16:54:40Z</dcterms:created>
  <dcterms:modified xsi:type="dcterms:W3CDTF">2025-03-13T12:57:42Z</dcterms:modified>
</cp:coreProperties>
</file>